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211 Рек мкр Вост1,2\"/>
    </mc:Choice>
  </mc:AlternateContent>
  <xr:revisionPtr revIDLastSave="0" documentId="13_ncr:1_{0E8136B2-F2B2-4F07-97A2-FCE5EB5F11FA}"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<sst xmlns="http://schemas.openxmlformats.org/spreadsheetml/2006/main" count="1169" uniqueCount="590">
  <si>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</si>
  <si>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</si>
  <si>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</si>
  <si>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</si>
  <si>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</si>
  <si>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</si>
  <si>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</si>
  <si>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</si>
  <si>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</si>
  <si>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</si>
  <si>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</si>
  <si>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</si>
  <si>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</si>
  <si>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</si>
  <si>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</si>
  <si>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</si>
  <si>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</si>
  <si>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</si>
  <si>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</si>
  <si>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</si>
  <si>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</si>
  <si>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</si>
  <si>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</si>
  <si>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</si>
  <si>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</si>
  <si>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</si>
  <si>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</si>
  <si>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</si>
  <si>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</si>
  <si>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</si>
  <si>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</si>
  <si>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</si>
  <si>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</si>
  <si>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</si>
  <si>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</si>
  <si>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</si>
  <si>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</si>
  <si>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</si>
  <si>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</si>
  <si>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</si>
  <si>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</si>
  <si>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</si>
  <si>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</si>
  <si>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</si>
  <si>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</si>
  <si>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</si>
  <si>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</si>
  <si>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</si>
  <si>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</si>
  <si>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</si>
  <si>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</si>
  <si>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</si>
  <si>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</si>
  <si>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</si>
  <si>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</si>
  <si>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</si>
  <si>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</si>
  <si>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</si>
  <si>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</si>
  <si>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</si>
  <si>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</si>
  <si>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</si>
  <si>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</si>
  <si>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</si>
  <si>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</si>
  <si>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</si>
  <si>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</si>
  <si>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</si>
  <si>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</si>
  <si>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</si>
  <si>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</si>
  <si>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</si>
  <si>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</si>
  <si>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</si>
  <si>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</si>
  <si>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</si>
  <si>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</si>
  <si>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</si>
  <si>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</si>
  <si>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</si>
  <si>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</si>
  <si>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</si>
  <si>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</si>
  <si>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</si>
  <si>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</si>
  <si>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</si>
  <si>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</si>
  <si>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</si>
  <si>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</si>
  <si>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</si>
  <si>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</si>
  <si>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</si>
  <si>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</si>
  <si>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</si>
  <si>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</si>
  <si>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</si>
  <si>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</si>
  <si>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</si>
  <si>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</si>
  <si>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</si>
  <si>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</si>
  <si>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</si>
  <si>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</si>
  <si>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</si>
  <si>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</si>
  <si>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</si>
  <si>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</si>
  <si>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</si>
  <si>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</si>
  <si>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</si>
  <si>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</si>
  <si>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</si>
  <si>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</si>
  <si>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</si>
  <si>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</si>
  <si>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</si>
  <si>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</si>
  <si>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</si>
  <si>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</si>
  <si>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</si>
  <si>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</si>
  <si>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</si>
  <si>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</si>
  <si>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</si>
  <si>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</si>
  <si>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</si>
  <si>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</si>
  <si>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</si>
  <si>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</si>
  <si>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</si>
  <si>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</si>
  <si>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</si>
  <si>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</si>
  <si>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</si>
  <si>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</si>
  <si>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</si>
  <si>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</si>
  <si>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</si>
  <si>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</si>
  <si>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</si>
  <si>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</si>
  <si>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</si>
  <si>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</si>
  <si>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</si>
  <si>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</si>
  <si>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</si>
  <si>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</si>
  <si>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</si>
  <si>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</si>
  <si>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</si>
  <si>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</si>
  <si>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</si>
  <si>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</si>
  <si>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</si>
  <si>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</si>
  <si>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</si>
  <si>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</si>
  <si>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</si>
  <si>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</si>
  <si>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</si>
  <si>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</si>
  <si>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</si>
  <si>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</si>
  <si>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</si>
  <si>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</si>
  <si>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</si>
  <si>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</si>
  <si>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</si>
  <si>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</si>
  <si>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</si>
  <si>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</si>
  <si>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</si>
  <si>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</si>
  <si>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</si>
  <si>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</si>
  <si>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</si>
  <si>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</si>
  <si>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</si>
  <si>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</si>
  <si>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</si>
  <si>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</si>
  <si>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</si>
  <si>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</si>
  <si>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</si>
  <si>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</si>
  <si>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</si>
  <si>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</si>
  <si>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</si>
  <si>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</si>
  <si>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</si>
  <si>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</si>
  <si>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</si>
  <si>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</si>
  <si>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</si>
  <si>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</si>
  <si>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</si>
  <si>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</si>
  <si>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</si>
  <si>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</si>
  <si>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</si>
  <si>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</si>
  <si>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</si>
  <si>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</si>
  <si>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</si>
  <si>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</si>
  <si>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</si>
  <si>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</si>
  <si>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</si>
  <si>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</si>
  <si>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</si>
  <si>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</si>
  <si>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</si>
  <si>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</si>
  <si>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</si>
  <si>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</si>
  <si>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</si>
  <si>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</si>
  <si>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</si>
  <si>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</si>
  <si>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</si>
  <si>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</si>
  <si>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</si>
  <si>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</si>
  <si>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</si>
  <si>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</si>
  <si>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</si>
  <si>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</si>
  <si>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</si>
  <si>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</si>
  <si>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</si>
  <si>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</si>
  <si>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</si>
  <si>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</si>
  <si>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</si>
  <si>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</si>
  <si>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</si>
  <si>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</si>
  <si>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</si>
  <si>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</si>
  <si>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</si>
  <si>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</si>
  <si>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</si>
  <si>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</si>
  <si>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</si>
  <si>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</si>
  <si>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</si>
  <si>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</si>
  <si>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</si>
  <si>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</si>
  <si>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</si>
  <si>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</si>
  <si>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</si>
  <si>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</si>
  <si>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</si>
  <si>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</si>
  <si>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</si>
  <si>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</si>
  <si>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</si>
  <si>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</si>
  <si>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</si>
  <si>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</si>
  <si>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</si>
  <si>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</si>
  <si>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</si>
  <si>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</si>
  <si>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</si>
  <si>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</si>
  <si>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</si>
  <si>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</si>
  <si>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</si>
  <si>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</si>
  <si>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</si>
  <si>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</si>
  <si>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</si>
  <si>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</si>
  <si>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</si>
  <si>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</si>
  <si>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</si>
  <si>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</si>
  <si>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</si>
  <si>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</si>
  <si>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</si>
  <si>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</si>
  <si>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</si>
  <si>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</si>
  <si>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</si>
  <si>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</si>
  <si>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</si>
  <si>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</si>
  <si>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</si>
  <si>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</si>
  <si>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</si>
  <si>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</si>
  <si>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</si>
  <si>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</si>
  <si>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</si>
  <si>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</si>
  <si>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</si>
  <si>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</si>
  <si>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</si>
  <si>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</si>
  <si>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</si>
  <si>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</si>
  <si>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</si>
  <si>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</si>
  <si>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</si>
  <si>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</si>
  <si>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</si>
  <si>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</si>
  <si>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</si>
  <si>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</si>
  <si>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</si>
  <si>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</si>
  <si>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</si>
  <si>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</si>
  <si>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</si>
  <si>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</si>
  <si>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</si>
  <si>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</si>
  <si>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</si>
  <si>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</si>
  <si>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</si>
  <si>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</si>
  <si>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</si>
  <si>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</si>
  <si>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</si>
  <si>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</si>
  <si>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</si>
  <si>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</si>
  <si>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</si>
  <si>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</si>
  <si>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</si>
  <si>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</si>
  <si>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</si>
  <si>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</si>
  <si>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</si>
  <si>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</si>
  <si>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</si>
  <si>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</si>
  <si>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</si>
  <si>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</si>
  <si>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</si>
  <si>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</si>
  <si>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</si>
  <si>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</si>
  <si>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</si>
  <si>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</si>
  <si>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</si>
  <si>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</si>
  <si>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</si>
  <si>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</si>
  <si>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</si>
  <si>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</si>
  <si>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</si>
  <si>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</si>
  <si>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</si>
  <si>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</si>
  <si>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</si>
  <si>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</si>
  <si>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</si>
  <si>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</si>
  <si>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</si>
  <si>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</si>
  <si>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</si>
  <si>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</si>
  <si>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</si>
  <si>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</si>
  <si>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</si>
  <si>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</si>
  <si>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</si>
  <si>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</si>
  <si>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</si>
  <si>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</si>
  <si>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</si>
  <si>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</si>
  <si>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</si>
  <si>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</si>
  <si>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</si>
  <si>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</si>
  <si>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</si>
  <si>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</si>
  <si>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</si>
  <si>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</si>
  <si>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</si>
  <si>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</si>
  <si>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</si>
  <si>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</si>
  <si>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</si>
  <si>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</si>
  <si>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</si>
  <si>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</si>
  <si>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</si>
  <si>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</si>
  <si>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</si>
  <si>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</si>
  <si>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</si>
  <si>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</si>
  <si>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</si>
  <si>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</si>
  <si>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</si>
  <si>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</si>
  <si>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</si>
  <si>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</si>
  <si>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</si>
  <si>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</si>
  <si>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</si>
  <si>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</si>
  <si>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</si>
  <si>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</si>
  <si>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</si>
  <si>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</si>
  <si>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</si>
  <si>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</si>
  <si>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</si>
  <si>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</si>
  <si>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</si>
  <si>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</si>
  <si>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</si>
  <si>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</si>
  <si>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</si>
  <si>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</si>
  <si>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</si>
  <si>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</si>
  <si>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</si>
  <si>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</si>
  <si>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</si>
  <si>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</si>
  <si>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</si>
  <si>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</si>
  <si>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</si>
  <si>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</si>
  <si>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</si>
  <si>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</si>
  <si>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</si>
  <si>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</si>
  <si>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</si>
  <si>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</si>
  <si>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</si>
  <si>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</si>
  <si>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</si>
  <si>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</si>
  <si>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</si>
  <si>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</si>
  <si>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</si>
  <si>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</si>
  <si>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</si>
  <si>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</si>
  <si>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</si>
  <si>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</si>
  <si>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</si>
  <si>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</si>
  <si>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</si>
  <si>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</si>
  <si>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</si>
  <si>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</si>
  <si>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</si>
  <si>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</si>
  <si>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</si>
  <si>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</si>
  <si>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</si>
  <si>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</si>
  <si>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</si>
  <si>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</si>
  <si>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</si>
  <si>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</si>
  <si>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</si>
  <si>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</si>
  <si>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</si>
  <si>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</si>
  <si>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</si>
  <si>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</si>
  <si>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</si>
  <si>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</si>
  <si>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</si>
  <si>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</si>
  <si>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</si>
  <si>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</si>
  <si>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</si>
  <si>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</si>
  <si>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</si>
  <si>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</si>
  <si>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</si>
  <si>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</si>
  <si>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</si>
  <si>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</si>
  <si>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</si>
  <si>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</si>
  <si>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</si>
  <si>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</si>
  <si>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</si>
  <si>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</si>
  <si>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</si>
  <si>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</si>
  <si>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</si>
  <si>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</si>
  <si>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</si>
  <si>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</si>
  <si>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</si>
  <si>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</si>
  <si>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</si>
  <si>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</si>
  <si>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</si>
  <si>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</si>
  <si>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</si>
  <si>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</si>
  <si>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</si>
  <si>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</si>
  <si>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</si>
  <si>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</si>
  <si>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</si>
  <si>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</si>
  <si>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</si>
  <si>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</si>
  <si>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</si>
  <si>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</si>
  <si>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</si>
  <si>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</si>
  <si>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</si>
  <si>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</si>
  <si>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</si>
  <si>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</si>
  <si>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</si>
  <si>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</si>
  <si>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</si>
  <si>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</si>
  <si>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</si>
  <si>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</si>
  <si>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</si>
  <si>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</si>
  <si>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</si>
  <si>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</si>
  <si>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</si>
  <si>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</si>
  <si>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</si>
  <si>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</si>
  <si>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</si>
  <si>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</si>
  <si>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</si>
  <si>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</si>
  <si>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</si>
  <si>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</si>
  <si>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</si>
  <si>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</si>
  <si>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</si>
  <si>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</si>
  <si>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</si>
  <si>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</si>
  <si>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</si>
  <si>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</si>
  <si>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</si>
  <si>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</si>
  <si>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</si>
  <si>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</si>
  <si>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</si>
  <si>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</si>
  <si>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</si>
  <si>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</si>
  <si>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</si>
  <si>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</si>
  <si>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</si>
  <si>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</si>
  <si>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</si>
  <si>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</si>
  <si>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</si>
  <si>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</si>
  <si>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</si>
  <si>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</si>
  <si>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</si>
  <si>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</si>
  <si>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</si>
  <si>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</si>
  <si>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</si>
  <si>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</si>
  <si>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</si>
  <si>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</si>
  <si>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</si>
  <si>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</si>
  <si>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</si>
  <si>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</si>
  <si>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</si>
  <si>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</si>
  <si>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</si>
  <si>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замена</t>
  </si>
  <si>
    <t>СИП</t>
  </si>
  <si>
    <t>ЛЭП</t>
  </si>
  <si>
    <t>2024</t>
  </si>
  <si>
    <t>K_ 20250211</t>
  </si>
  <si>
    <t>Реконструкция  мкр Восточный 1,2  КТП-5127  ВЛ-04кВ-3,0км, КТП-2420  ВЛ-04кВ  -1,493км,КТП-11011  ВЛ-04кВ-2,283км</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</si>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</sst>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6" zoomScale="70" zoomScaleSheetLayoutView="70" workbookViewId="0">
      <selection activeCell="C43" sqref="C4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мкр Восточный 1,2  КТП-5127  ВЛ-04кВ-3,0км, КТП-2420  ВЛ-04кВ  -1,493км,КТП-11011  ВЛ-04кВ-2,283км</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7.39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7.39</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20250211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мкр Восточный 1,2  КТП-5127  ВЛ-04кВ-3,0км, КТП-2420  ВЛ-04кВ  -1,493км,КТП-11011  ВЛ-04кВ-2,283км</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20250211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мкр Восточный 1,2  КТП-5127  ВЛ-04кВ-3,0км, КТП-2420  ВЛ-04кВ  -1,493км,КТП-11011  ВЛ-04кВ-2,283км</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28" sqref="P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20250211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мкр Восточный 1,2  КТП-5127  ВЛ-04кВ-3,0км, КТП-2420  ВЛ-04кВ  -1,493км,КТП-11011  ВЛ-04кВ-2,283км</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2025</v>
      </c>
      <c r="K25" s="203">
        <f>J25</f>
        <v>2025</v>
      </c>
      <c r="L25" s="203">
        <v>6</v>
      </c>
      <c r="M25" s="203">
        <v>6</v>
      </c>
      <c r="N25" s="204" t="s">
        <v>545</v>
      </c>
      <c r="O25" s="204" t="s">
        <v>545</v>
      </c>
      <c r="P25" s="203"/>
      <c r="Q25" s="204" t="s">
        <v>580</v>
      </c>
      <c r="R25" s="204" t="s">
        <v>582</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20250211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мкр Восточный 1,2  КТП-5127  ВЛ-04кВ-3,0км, КТП-2420  ВЛ-04кВ  -1,493км,КТП-11011  ВЛ-04кВ-2,283км</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20250211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мкр Восточный 1,2  КТП-5127  ВЛ-04кВ-3,0км, КТП-2420  ВЛ-04кВ  -1,493км,КТП-11011  ВЛ-04кВ-2,283км</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мкр Восточный 1,2  КТП-5127  ВЛ-04кВ-3,0км, КТП-2420  ВЛ-04кВ  -1,493км,КТП-11011  ВЛ-04кВ-2,283км</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7.39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20250211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мкр Восточный 1,2  КТП-5127  ВЛ-04кВ-3,0км, КТП-2420  ВЛ-04кВ  -1,493км,КТП-11011  ВЛ-04кВ-2,283км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20250211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мкр Восточный 1,2  КТП-5127  ВЛ-04кВ-3,0км, КТП-2420  ВЛ-04кВ  -1,493км,КТП-11011  ВЛ-04кВ-2,283км</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34"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мкр Восточный 1,2  КТП-5127  ВЛ-04кВ-3,0км, КТП-2420  ВЛ-04кВ  -1,493км,КТП-11011  ВЛ-04кВ-2,283км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7.39</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20250211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мкр Восточный 1,2  КТП-5127  ВЛ-04кВ-3,0км, КТП-2420  ВЛ-04кВ  -1,493км,КТП-11011  ВЛ-04кВ-2,283км</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J30" sqref="J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20250211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мкр Восточный 1,2  КТП-5127  ВЛ-04кВ-3,0км, КТП-2420  ВЛ-04кВ  -1,493км,КТП-11011  ВЛ-04кВ-2,283км</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589</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8.8679999999999986</v>
      </c>
      <c r="D24" s="253">
        <f>D27*1.2</f>
        <v>8.8679999999999986</v>
      </c>
      <c r="E24" s="196">
        <v>0</v>
      </c>
      <c r="F24" s="196">
        <v>0</v>
      </c>
      <c r="G24" s="182">
        <v>0</v>
      </c>
      <c r="H24" s="182">
        <f>C24</f>
        <v>8.8679999999999986</v>
      </c>
      <c r="I24" s="182" t="s">
        <v>581</v>
      </c>
      <c r="J24" s="182">
        <f>D24</f>
        <v>8.8679999999999986</v>
      </c>
      <c r="K24" s="182" t="str">
        <f>I24</f>
        <v>II</v>
      </c>
      <c r="L24" s="182">
        <f>C24</f>
        <v>8.8679999999999986</v>
      </c>
      <c r="M24" s="182">
        <f>D24</f>
        <v>8.8679999999999986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7.39</v>
      </c>
      <c r="D27" s="253">
        <f>D30</f>
        <v>7.39</v>
      </c>
      <c r="E27" s="183">
        <v>0</v>
      </c>
      <c r="F27" s="183">
        <v>0</v>
      </c>
      <c r="G27" s="183">
        <v>0</v>
      </c>
      <c r="H27" s="182">
        <f t="shared" si="0"/>
        <v>7.39</v>
      </c>
      <c r="I27" s="182" t="str">
        <f>I24</f>
        <v>II</v>
      </c>
      <c r="J27" s="182">
        <f t="shared" si="1"/>
        <v>7.39</v>
      </c>
      <c r="K27" s="182" t="str">
        <f>I27</f>
        <v>II</v>
      </c>
      <c r="L27" s="182">
        <f t="shared" si="2"/>
        <v>7.39</v>
      </c>
      <c r="M27" s="182">
        <f t="shared" si="3"/>
        <v>7.39</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7.39</v>
      </c>
      <c r="D30" s="253">
        <f>D34+D33+D32+D31</f>
        <v>7.39</v>
      </c>
      <c r="E30" s="182">
        <v>0</v>
      </c>
      <c r="F30" s="182">
        <v>0</v>
      </c>
      <c r="G30" s="183">
        <v>0</v>
      </c>
      <c r="H30" s="182">
        <f t="shared" si="0"/>
        <v>7.39</v>
      </c>
      <c r="I30" s="182" t="str">
        <f>I24</f>
        <v>II</v>
      </c>
      <c r="J30" s="182">
        <f t="shared" si="1"/>
        <v>7.39</v>
      </c>
      <c r="K30" s="182" t="str">
        <f>I30</f>
        <v>II</v>
      </c>
      <c r="L30" s="182">
        <f t="shared" si="2"/>
        <v>7.39</v>
      </c>
      <c r="M30" s="182">
        <f t="shared" si="3"/>
        <v>7.39</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7.39</v>
      </c>
      <c r="D33" s="254">
        <f>C33</f>
        <v>7.39</v>
      </c>
      <c r="E33" s="182">
        <v>0</v>
      </c>
      <c r="F33" s="182">
        <v>0</v>
      </c>
      <c r="G33" s="183">
        <v>0</v>
      </c>
      <c r="H33" s="182">
        <f t="shared" si="0"/>
        <v>7.39</v>
      </c>
      <c r="I33" s="182" t="str">
        <f>I24</f>
        <v>II</v>
      </c>
      <c r="J33" s="182">
        <f t="shared" si="1"/>
        <v>7.39</v>
      </c>
      <c r="K33" s="182" t="str">
        <f>I33</f>
        <v>II</v>
      </c>
      <c r="L33" s="182">
        <f t="shared" si="2"/>
        <v>7.39</v>
      </c>
      <c r="M33" s="182">
        <f t="shared" si="3"/>
        <v>7.39</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7.39</v>
      </c>
      <c r="D52" s="253">
        <f>D30</f>
        <v>7.39</v>
      </c>
      <c r="E52" s="183">
        <v>0</v>
      </c>
      <c r="F52" s="183">
        <v>0</v>
      </c>
      <c r="G52" s="183">
        <v>0</v>
      </c>
      <c r="H52" s="182">
        <f t="shared" si="0"/>
        <v>7.39</v>
      </c>
      <c r="I52" s="182">
        <v>0</v>
      </c>
      <c r="J52" s="182">
        <f t="shared" si="1"/>
        <v>7.39</v>
      </c>
      <c r="K52" s="182">
        <v>0</v>
      </c>
      <c r="L52" s="182">
        <f t="shared" si="2"/>
        <v>7.39</v>
      </c>
      <c r="M52" s="182">
        <f t="shared" si="3"/>
        <v>7.39</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мкр Восточный 1,2  КТП-5127  ВЛ-04кВ-3,0км, КТП-2420  ВЛ-04кВ  -1,493км,КТП-11011  ВЛ-04кВ-2,283км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545</v>
      </c>
      <c r="F26" s="242" t="s">
        <v>545</v>
      </c>
      <c r="G26" s="242" t="s">
        <v>545</v>
      </c>
      <c r="H26" s="242" t="s">
        <v>545</v>
      </c>
      <c r="I26" s="242" t="s">
        <v>545</v>
      </c>
      <c r="J26" s="242" t="s">
        <v>545</v>
      </c>
      <c r="K26" s="242" t="s">
        <v>545</v>
      </c>
      <c r="L26" s="242" t="s">
        <v>545</v>
      </c>
      <c r="M26" s="243" t="s">
        <v>583</v>
      </c>
      <c r="N26" s="274" t="str">
        <f>M26</f>
        <v>СИП</v>
      </c>
      <c r="O26" s="241" t="s">
        <v>570</v>
      </c>
      <c r="P26" s="242" t="s">
        <v>579</v>
      </c>
      <c r="Q26" s="242" t="s">
        <v>564</v>
      </c>
      <c r="R26" s="273">
        <f>'1. паспорт местоположение'!C45</f>
        <v>7.39</v>
      </c>
      <c r="S26" s="273">
        <f>R26</f>
        <v>7.39</v>
      </c>
      <c r="T26" s="273">
        <f>R26</f>
        <v>7.39</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9" zoomScale="70" zoomScaleNormal="90" zoomScaleSheetLayoutView="70" workbookViewId="0">
      <selection activeCell="B48" sqref="B4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20250211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мкр Восточный 1,2  КТП-5127  ВЛ-04кВ-3,0км, КТП-2420  ВЛ-04кВ  -1,493км,КТП-11011  ВЛ-04кВ-2,283км</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мкр Восточный 1,2  КТП-5127  ВЛ-04кВ-3,0км, КТП-2420  ВЛ-04кВ  -1,493км,КТП-11011  ВЛ-04кВ-2,283км</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8.8679999999999986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584</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2021-03-22T08:47:08Z</dcterms:modified>
</cp:coreProperties>
</file>